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Лист1" sheetId="1" r:id="rId1"/>
  </sheets>
  <definedNames>
    <definedName name="_xlnm.Print_Area" localSheetId="0">Лист1!$A$1:$F$53</definedName>
  </definedNames>
  <calcPr calcId="145621"/>
</workbook>
</file>

<file path=xl/calcChain.xml><?xml version="1.0" encoding="utf-8"?>
<calcChain xmlns="http://schemas.openxmlformats.org/spreadsheetml/2006/main">
  <c r="E42" i="1" l="1"/>
  <c r="E41" i="1" s="1"/>
  <c r="F42" i="1"/>
  <c r="F41" i="1" s="1"/>
  <c r="E15" i="1"/>
  <c r="F15" i="1"/>
  <c r="F47" i="1" l="1"/>
  <c r="E47" i="1"/>
  <c r="D15" i="1"/>
  <c r="D42" i="1" l="1"/>
  <c r="D41" i="1" s="1"/>
  <c r="D47" i="1" s="1"/>
</calcChain>
</file>

<file path=xl/sharedStrings.xml><?xml version="1.0" encoding="utf-8"?>
<sst xmlns="http://schemas.openxmlformats.org/spreadsheetml/2006/main" count="76" uniqueCount="76">
  <si>
    <t>к решению __ сессии Совета</t>
  </si>
  <si>
    <t>Славянский район</t>
  </si>
  <si>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</si>
  <si>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</si>
  <si>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</si>
  <si>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</si>
  <si>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</si>
  <si>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</si>
  <si>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</si>
  <si>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</si>
  <si>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</si>
  <si>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</si>
  <si>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</si>
  <si>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</si>
  <si>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</si>
  <si>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</si>
  <si>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</si>
  <si>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</si>
  <si>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</si>
  <si>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</si>
  <si>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</si>
  <si>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</si>
  <si>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</si>
  <si>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</si>
  <si>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</si>
  <si>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</si>
  <si>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</si>
  <si>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</si>
  <si>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</si>
  <si>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</si>
  <si>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</si>
  <si>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</si>
  <si>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</si>
  <si>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</si>
  <si>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</si>
  <si>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</si>
  <si>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</si>
  <si>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</si>
  <si>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</si>
  <si>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</si>
  <si>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</si>
  <si>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</si>
  <si>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</si>
  <si>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</si>
  <si>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</si>
  <si>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</si>
  <si>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</si>
  <si>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</si>
  <si>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</si>
  <si>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</si>
  <si>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</si>
  <si>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Заместитель главы муниципального </t>
  </si>
  <si>
    <t xml:space="preserve">образования Славянский район, </t>
  </si>
  <si>
    <t>2022 год</t>
  </si>
  <si>
    <t>2023 год</t>
  </si>
  <si>
    <t>2024 год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</si>
  <si>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</si>
  <si>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</si>
  <si>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</si>
  <si>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начальник финансового управления                                                      </t>
  </si>
  <si>
    <t>В.П. Пахарь</t>
  </si>
  <si>
    <t>муниципального образования</t>
  </si>
  <si>
    <t xml:space="preserve">Объем поступлений доходов в бюджет муниципального образования Славянский район </t>
  </si>
  <si>
    <t>по кодам видов (подвидов) доходов на 2022 год и плановый период 2023 и 2024 годов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</si>
  <si>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</si>
  <si>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</si>
  <si>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</si>
  <si>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</si>
  <si>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от __________ № ___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</si>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</sst>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justify" wrapText="1"/>
    </xf>
    <xf numFmtId="0" fontId="1" fillId="0" borderId="0" xfId="0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wrapText="1"/>
    </xf>
    <xf numFmtId="164" fontId="2" fillId="0" borderId="2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0" fontId="2" fillId="0" borderId="2" xfId="0" applyFont="1" applyBorder="1" applyAlignment="1">
      <alignment horizontal="justify" wrapText="1"/>
    </xf>
    <xf numFmtId="0" fontId="2" fillId="0" borderId="4" xfId="0" applyFont="1" applyBorder="1" applyAlignment="1">
      <alignment horizontal="justify" wrapText="1"/>
    </xf>
    <xf numFmtId="164" fontId="2" fillId="2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6"/>
  <sheetViews>
    <sheetView tabSelected="1" view="pageBreakPreview" zoomScaleNormal="100" zoomScaleSheetLayoutView="100" workbookViewId="0">
      <selection activeCell="B10" sqref="B10:F10"/>
    </sheetView>
  </sheetViews>
  <sheetFormatPr defaultRowHeight="15" x14ac:dyDescent="0.25"/>
  <cols>
    <col min="1" max="1" width="0.28515625" customWidth="1"/>
    <col min="2" max="2" width="23.5703125" customWidth="1"/>
    <col min="3" max="3" width="51.5703125" style="3" customWidth="1"/>
    <col min="4" max="4" width="17.28515625" customWidth="1"/>
    <col min="5" max="5" width="18.42578125" customWidth="1"/>
    <col min="6" max="6" width="16.7109375" customWidth="1"/>
    <col min="7" max="7" width="7.140625" customWidth="1"/>
    <col min="8" max="10" width="9.140625" customWidth="1"/>
  </cols>
  <sheetData>
    <row r="1" spans="2:6" ht="18.75" x14ac:dyDescent="0.25">
      <c r="D1" s="23"/>
      <c r="E1" s="23"/>
      <c r="F1" s="23"/>
    </row>
    <row r="2" spans="2:6" ht="15" customHeight="1" x14ac:dyDescent="0.25">
      <c r="D2" s="21"/>
      <c r="E2" s="41" t="s">
        <v>75</v>
      </c>
      <c r="F2" s="41"/>
    </row>
    <row r="3" spans="2:6" ht="19.5" customHeight="1" x14ac:dyDescent="0.25">
      <c r="D3" s="20"/>
      <c r="E3" s="41" t="s">
        <v>0</v>
      </c>
      <c r="F3" s="41"/>
    </row>
    <row r="4" spans="2:6" ht="16.5" customHeight="1" x14ac:dyDescent="0.25">
      <c r="D4" s="20"/>
      <c r="E4" s="41" t="s">
        <v>61</v>
      </c>
      <c r="F4" s="41"/>
    </row>
    <row r="5" spans="2:6" ht="18.75" x14ac:dyDescent="0.25">
      <c r="D5" s="20"/>
      <c r="E5" s="41" t="s">
        <v>1</v>
      </c>
      <c r="F5" s="41"/>
    </row>
    <row r="6" spans="2:6" ht="18.75" customHeight="1" x14ac:dyDescent="0.25">
      <c r="E6" s="41" t="s">
        <v>68</v>
      </c>
      <c r="F6" s="41"/>
    </row>
    <row r="7" spans="2:6" ht="25.5" customHeight="1" x14ac:dyDescent="0.25"/>
    <row r="8" spans="2:6" ht="18.75" x14ac:dyDescent="0.3">
      <c r="B8" s="27" t="s">
        <v>62</v>
      </c>
      <c r="C8" s="27"/>
      <c r="D8" s="27"/>
      <c r="E8" s="27"/>
      <c r="F8" s="27"/>
    </row>
    <row r="9" spans="2:6" ht="18.75" x14ac:dyDescent="0.3">
      <c r="B9" s="27" t="s">
        <v>63</v>
      </c>
      <c r="C9" s="27"/>
      <c r="D9" s="27"/>
      <c r="E9" s="27"/>
      <c r="F9" s="27"/>
    </row>
    <row r="10" spans="2:6" ht="18.75" x14ac:dyDescent="0.3">
      <c r="B10" s="27"/>
      <c r="C10" s="27"/>
      <c r="D10" s="27"/>
      <c r="E10" s="27"/>
      <c r="F10" s="27"/>
    </row>
    <row r="11" spans="2:6" ht="15.75" x14ac:dyDescent="0.25">
      <c r="B11" s="28" t="s">
        <v>67</v>
      </c>
      <c r="C11" s="28"/>
      <c r="D11" s="28"/>
      <c r="E11" s="28"/>
      <c r="F11" s="28"/>
    </row>
    <row r="12" spans="2:6" ht="15.75" x14ac:dyDescent="0.25">
      <c r="B12" s="39" t="s">
        <v>2</v>
      </c>
      <c r="C12" s="32" t="s">
        <v>3</v>
      </c>
      <c r="D12" s="29" t="s">
        <v>4</v>
      </c>
      <c r="E12" s="30"/>
      <c r="F12" s="31"/>
    </row>
    <row r="13" spans="2:6" ht="15.75" x14ac:dyDescent="0.25">
      <c r="B13" s="40"/>
      <c r="C13" s="34"/>
      <c r="D13" s="7" t="s">
        <v>53</v>
      </c>
      <c r="E13" s="7" t="s">
        <v>54</v>
      </c>
      <c r="F13" s="7" t="s">
        <v>55</v>
      </c>
    </row>
    <row r="14" spans="2:6" ht="15.75" x14ac:dyDescent="0.25">
      <c r="B14" s="7">
        <v>1</v>
      </c>
      <c r="C14" s="8">
        <v>2</v>
      </c>
      <c r="D14" s="7">
        <v>3</v>
      </c>
      <c r="E14" s="7">
        <v>4</v>
      </c>
      <c r="F14" s="7">
        <v>5</v>
      </c>
    </row>
    <row r="15" spans="2:6" ht="15.75" x14ac:dyDescent="0.25">
      <c r="B15" s="9" t="s">
        <v>5</v>
      </c>
      <c r="C15" s="6" t="s">
        <v>6</v>
      </c>
      <c r="D15" s="14">
        <f>SUM(D16:D40)</f>
        <v>1189519</v>
      </c>
      <c r="E15" s="14">
        <f>SUM(E16:E40)</f>
        <v>1222181</v>
      </c>
      <c r="F15" s="14">
        <f>SUM(F16:F40)</f>
        <v>1268423</v>
      </c>
    </row>
    <row r="16" spans="2:6" ht="24" customHeight="1" x14ac:dyDescent="0.25">
      <c r="B16" s="9" t="s">
        <v>7</v>
      </c>
      <c r="C16" s="11" t="s">
        <v>8</v>
      </c>
      <c r="D16" s="14">
        <v>56400</v>
      </c>
      <c r="E16" s="14">
        <v>59200</v>
      </c>
      <c r="F16" s="14">
        <v>62180</v>
      </c>
    </row>
    <row r="17" spans="2:6" ht="19.5" customHeight="1" x14ac:dyDescent="0.25">
      <c r="B17" s="9" t="s">
        <v>9</v>
      </c>
      <c r="C17" s="6" t="s">
        <v>10</v>
      </c>
      <c r="D17" s="14">
        <v>669915</v>
      </c>
      <c r="E17" s="14">
        <v>672100</v>
      </c>
      <c r="F17" s="14">
        <v>690768</v>
      </c>
    </row>
    <row r="18" spans="2:6" ht="15.75" customHeight="1" x14ac:dyDescent="0.25">
      <c r="B18" s="32" t="s">
        <v>56</v>
      </c>
      <c r="C18" s="35" t="s">
        <v>69</v>
      </c>
      <c r="D18" s="36">
        <v>4819</v>
      </c>
      <c r="E18" s="24">
        <v>4964</v>
      </c>
      <c r="F18" s="24">
        <v>5162</v>
      </c>
    </row>
    <row r="19" spans="2:6" ht="15.75" customHeight="1" x14ac:dyDescent="0.25">
      <c r="B19" s="33"/>
      <c r="C19" s="35"/>
      <c r="D19" s="37"/>
      <c r="E19" s="25"/>
      <c r="F19" s="25"/>
    </row>
    <row r="20" spans="2:6" ht="15.75" customHeight="1" x14ac:dyDescent="0.25">
      <c r="B20" s="33"/>
      <c r="C20" s="35"/>
      <c r="D20" s="37"/>
      <c r="E20" s="25"/>
      <c r="F20" s="25"/>
    </row>
    <row r="21" spans="2:6" ht="95.25" customHeight="1" x14ac:dyDescent="0.25">
      <c r="B21" s="34"/>
      <c r="C21" s="35"/>
      <c r="D21" s="38"/>
      <c r="E21" s="26"/>
      <c r="F21" s="26"/>
    </row>
    <row r="22" spans="2:6" ht="31.5" x14ac:dyDescent="0.25">
      <c r="B22" s="9" t="s">
        <v>11</v>
      </c>
      <c r="C22" s="10" t="s">
        <v>12</v>
      </c>
      <c r="D22" s="14">
        <v>203944</v>
      </c>
      <c r="E22" s="14">
        <v>224828</v>
      </c>
      <c r="F22" s="14">
        <v>247850</v>
      </c>
    </row>
    <row r="23" spans="2:6" ht="35.25" customHeight="1" x14ac:dyDescent="0.25">
      <c r="B23" s="9" t="s">
        <v>13</v>
      </c>
      <c r="C23" s="10" t="s">
        <v>14</v>
      </c>
      <c r="D23" s="14">
        <v>150</v>
      </c>
      <c r="E23" s="14">
        <v>100</v>
      </c>
      <c r="F23" s="14">
        <v>100</v>
      </c>
    </row>
    <row r="24" spans="2:6" ht="15.75" x14ac:dyDescent="0.25">
      <c r="B24" s="9" t="s">
        <v>15</v>
      </c>
      <c r="C24" s="10" t="s">
        <v>16</v>
      </c>
      <c r="D24" s="14">
        <v>20155</v>
      </c>
      <c r="E24" s="14">
        <v>20840</v>
      </c>
      <c r="F24" s="14">
        <v>21382</v>
      </c>
    </row>
    <row r="25" spans="2:6" ht="31.5" x14ac:dyDescent="0.25">
      <c r="B25" s="9" t="s">
        <v>17</v>
      </c>
      <c r="C25" s="19" t="s">
        <v>18</v>
      </c>
      <c r="D25" s="14">
        <v>40000</v>
      </c>
      <c r="E25" s="14">
        <v>42000</v>
      </c>
      <c r="F25" s="14">
        <v>44000</v>
      </c>
    </row>
    <row r="26" spans="2:6" ht="15.75" x14ac:dyDescent="0.25">
      <c r="B26" s="9" t="s">
        <v>19</v>
      </c>
      <c r="C26" s="10" t="s">
        <v>20</v>
      </c>
      <c r="D26" s="14">
        <v>9786</v>
      </c>
      <c r="E26" s="14">
        <v>10370</v>
      </c>
      <c r="F26" s="14">
        <v>10890</v>
      </c>
    </row>
    <row r="27" spans="2:6" ht="15.75" x14ac:dyDescent="0.25">
      <c r="B27" s="9" t="s">
        <v>21</v>
      </c>
      <c r="C27" s="10" t="s">
        <v>22</v>
      </c>
      <c r="D27" s="14">
        <v>15500</v>
      </c>
      <c r="E27" s="14">
        <v>16000</v>
      </c>
      <c r="F27" s="14">
        <v>16500</v>
      </c>
    </row>
    <row r="28" spans="2:6" ht="47.25" x14ac:dyDescent="0.25">
      <c r="B28" s="9" t="s">
        <v>23</v>
      </c>
      <c r="C28" s="10" t="s">
        <v>71</v>
      </c>
      <c r="D28" s="14">
        <v>10</v>
      </c>
      <c r="E28" s="14">
        <v>10</v>
      </c>
      <c r="F28" s="14">
        <v>10</v>
      </c>
    </row>
    <row r="29" spans="2:6" ht="42" customHeight="1" x14ac:dyDescent="0.25">
      <c r="B29" s="32" t="s">
        <v>57</v>
      </c>
      <c r="C29" s="44" t="s">
        <v>72</v>
      </c>
      <c r="D29" s="36">
        <v>146305</v>
      </c>
      <c r="E29" s="24">
        <v>146468</v>
      </c>
      <c r="F29" s="24">
        <v>146468</v>
      </c>
    </row>
    <row r="30" spans="2:6" ht="180.75" customHeight="1" x14ac:dyDescent="0.25">
      <c r="B30" s="40"/>
      <c r="C30" s="45"/>
      <c r="D30" s="38"/>
      <c r="E30" s="26"/>
      <c r="F30" s="26"/>
    </row>
    <row r="31" spans="2:6" ht="99" customHeight="1" x14ac:dyDescent="0.25">
      <c r="B31" s="9" t="s">
        <v>24</v>
      </c>
      <c r="C31" s="10" t="s">
        <v>64</v>
      </c>
      <c r="D31" s="14">
        <v>920</v>
      </c>
      <c r="E31" s="14">
        <v>930</v>
      </c>
      <c r="F31" s="14">
        <v>940</v>
      </c>
    </row>
    <row r="32" spans="2:6" ht="180.75" customHeight="1" x14ac:dyDescent="0.25">
      <c r="B32" s="9" t="s">
        <v>25</v>
      </c>
      <c r="C32" s="10" t="s">
        <v>73</v>
      </c>
      <c r="D32" s="14">
        <v>300</v>
      </c>
      <c r="E32" s="14">
        <v>300</v>
      </c>
      <c r="F32" s="14">
        <v>300</v>
      </c>
    </row>
    <row r="33" spans="2:6" ht="144" customHeight="1" x14ac:dyDescent="0.25">
      <c r="B33" s="9" t="s">
        <v>26</v>
      </c>
      <c r="C33" s="10" t="s">
        <v>27</v>
      </c>
      <c r="D33" s="14">
        <v>600</v>
      </c>
      <c r="E33" s="14">
        <v>650</v>
      </c>
      <c r="F33" s="14">
        <v>650</v>
      </c>
    </row>
    <row r="34" spans="2:6" ht="77.25" customHeight="1" x14ac:dyDescent="0.25">
      <c r="B34" s="9" t="s">
        <v>28</v>
      </c>
      <c r="C34" s="10" t="s">
        <v>29</v>
      </c>
      <c r="D34" s="14">
        <v>235</v>
      </c>
      <c r="E34" s="14">
        <v>71</v>
      </c>
      <c r="F34" s="14">
        <v>73</v>
      </c>
    </row>
    <row r="35" spans="2:6" ht="93.75" customHeight="1" x14ac:dyDescent="0.25">
      <c r="B35" s="9" t="s">
        <v>30</v>
      </c>
      <c r="C35" s="10" t="s">
        <v>70</v>
      </c>
      <c r="D35" s="14">
        <v>2680</v>
      </c>
      <c r="E35" s="14">
        <v>5000</v>
      </c>
      <c r="F35" s="14">
        <v>2250</v>
      </c>
    </row>
    <row r="36" spans="2:6" ht="35.25" customHeight="1" x14ac:dyDescent="0.25">
      <c r="B36" s="9" t="s">
        <v>31</v>
      </c>
      <c r="C36" s="10" t="s">
        <v>32</v>
      </c>
      <c r="D36" s="14">
        <v>1000</v>
      </c>
      <c r="E36" s="14">
        <v>1000</v>
      </c>
      <c r="F36" s="14">
        <v>1000</v>
      </c>
    </row>
    <row r="37" spans="2:6" ht="66" customHeight="1" x14ac:dyDescent="0.25">
      <c r="B37" s="17" t="s">
        <v>58</v>
      </c>
      <c r="C37" s="18" t="s">
        <v>65</v>
      </c>
      <c r="D37" s="15">
        <v>4000</v>
      </c>
      <c r="E37" s="16">
        <v>4000</v>
      </c>
      <c r="F37" s="16">
        <v>4000</v>
      </c>
    </row>
    <row r="38" spans="2:6" ht="31.5" x14ac:dyDescent="0.25">
      <c r="B38" s="9" t="s">
        <v>33</v>
      </c>
      <c r="C38" s="10" t="s">
        <v>34</v>
      </c>
      <c r="D38" s="14">
        <v>8950</v>
      </c>
      <c r="E38" s="14">
        <v>9500</v>
      </c>
      <c r="F38" s="14">
        <v>10050</v>
      </c>
    </row>
    <row r="39" spans="2:6" ht="15.75" x14ac:dyDescent="0.25">
      <c r="B39" s="9" t="s">
        <v>35</v>
      </c>
      <c r="C39" s="10" t="s">
        <v>36</v>
      </c>
      <c r="D39" s="14">
        <v>3500</v>
      </c>
      <c r="E39" s="14">
        <v>3500</v>
      </c>
      <c r="F39" s="14">
        <v>3500</v>
      </c>
    </row>
    <row r="40" spans="2:6" ht="31.5" x14ac:dyDescent="0.25">
      <c r="B40" s="9" t="s">
        <v>37</v>
      </c>
      <c r="C40" s="10" t="s">
        <v>66</v>
      </c>
      <c r="D40" s="14">
        <v>350</v>
      </c>
      <c r="E40" s="14">
        <v>350</v>
      </c>
      <c r="F40" s="14">
        <v>350</v>
      </c>
    </row>
    <row r="41" spans="2:6" ht="15.75" x14ac:dyDescent="0.25">
      <c r="B41" s="9" t="s">
        <v>38</v>
      </c>
      <c r="C41" s="10" t="s">
        <v>39</v>
      </c>
      <c r="D41" s="46">
        <f>D42</f>
        <v>2008713.2</v>
      </c>
      <c r="E41" s="46">
        <f t="shared" ref="E41:F41" si="0">E42</f>
        <v>1715351.5</v>
      </c>
      <c r="F41" s="46">
        <f t="shared" si="0"/>
        <v>1555959.2</v>
      </c>
    </row>
    <row r="42" spans="2:6" ht="31.5" x14ac:dyDescent="0.25">
      <c r="B42" s="9" t="s">
        <v>40</v>
      </c>
      <c r="C42" s="10" t="s">
        <v>41</v>
      </c>
      <c r="D42" s="46">
        <f>D43+D44+D45+D46</f>
        <v>2008713.2</v>
      </c>
      <c r="E42" s="46">
        <f t="shared" ref="E42:F42" si="1">E43+E44+E45+E46</f>
        <v>1715351.5</v>
      </c>
      <c r="F42" s="46">
        <f t="shared" si="1"/>
        <v>1555959.2</v>
      </c>
    </row>
    <row r="43" spans="2:6" ht="31.5" x14ac:dyDescent="0.25">
      <c r="B43" s="9" t="s">
        <v>42</v>
      </c>
      <c r="C43" s="10" t="s">
        <v>43</v>
      </c>
      <c r="D43" s="46">
        <v>373927.6</v>
      </c>
      <c r="E43" s="46">
        <v>305970.5</v>
      </c>
      <c r="F43" s="46">
        <v>317085.40000000002</v>
      </c>
    </row>
    <row r="44" spans="2:6" ht="39" customHeight="1" x14ac:dyDescent="0.25">
      <c r="B44" s="9" t="s">
        <v>44</v>
      </c>
      <c r="C44" s="10" t="s">
        <v>45</v>
      </c>
      <c r="D44" s="46">
        <v>361504.4</v>
      </c>
      <c r="E44" s="46">
        <v>143383.5</v>
      </c>
      <c r="F44" s="46">
        <v>22417.1</v>
      </c>
    </row>
    <row r="45" spans="2:6" ht="31.5" x14ac:dyDescent="0.25">
      <c r="B45" s="9" t="s">
        <v>46</v>
      </c>
      <c r="C45" s="10" t="s">
        <v>47</v>
      </c>
      <c r="D45" s="46">
        <v>1252763.8</v>
      </c>
      <c r="E45" s="46">
        <v>1265509.7</v>
      </c>
      <c r="F45" s="46">
        <v>1215968.8999999999</v>
      </c>
    </row>
    <row r="46" spans="2:6" ht="15.75" x14ac:dyDescent="0.25">
      <c r="B46" s="9" t="s">
        <v>48</v>
      </c>
      <c r="C46" s="10" t="s">
        <v>49</v>
      </c>
      <c r="D46" s="46">
        <v>20517.400000000001</v>
      </c>
      <c r="E46" s="46">
        <v>487.8</v>
      </c>
      <c r="F46" s="46">
        <v>487.8</v>
      </c>
    </row>
    <row r="47" spans="2:6" ht="24.75" customHeight="1" x14ac:dyDescent="0.25">
      <c r="B47" s="5"/>
      <c r="C47" s="22" t="s">
        <v>50</v>
      </c>
      <c r="D47" s="14">
        <f>D15+D41</f>
        <v>3198232.2</v>
      </c>
      <c r="E47" s="14">
        <f>E15+E41</f>
        <v>2937532.5</v>
      </c>
      <c r="F47" s="14">
        <f>F15+F41</f>
        <v>2824382.2</v>
      </c>
    </row>
    <row r="48" spans="2:6" ht="15.75" x14ac:dyDescent="0.25">
      <c r="B48" s="2"/>
      <c r="C48" s="4"/>
      <c r="D48" s="2"/>
    </row>
    <row r="49" spans="2:6" ht="33" customHeight="1" x14ac:dyDescent="0.25">
      <c r="B49" s="43" t="s">
        <v>74</v>
      </c>
      <c r="C49" s="43"/>
      <c r="D49" s="43"/>
      <c r="E49" s="43"/>
      <c r="F49" s="43"/>
    </row>
    <row r="50" spans="2:6" ht="15.75" x14ac:dyDescent="0.25">
      <c r="B50" s="2"/>
      <c r="C50" s="4"/>
      <c r="D50" s="2"/>
    </row>
    <row r="51" spans="2:6" ht="18.75" x14ac:dyDescent="0.3">
      <c r="B51" s="1" t="s">
        <v>51</v>
      </c>
      <c r="C51" s="12"/>
      <c r="D51" s="1"/>
    </row>
    <row r="52" spans="2:6" ht="18.75" x14ac:dyDescent="0.3">
      <c r="B52" s="1" t="s">
        <v>52</v>
      </c>
      <c r="C52" s="12"/>
      <c r="D52" s="1"/>
    </row>
    <row r="53" spans="2:6" ht="18.75" x14ac:dyDescent="0.3">
      <c r="B53" s="1" t="s">
        <v>59</v>
      </c>
      <c r="C53" s="12"/>
      <c r="D53" s="13"/>
      <c r="E53" s="42" t="s">
        <v>60</v>
      </c>
      <c r="F53" s="42"/>
    </row>
    <row r="54" spans="2:6" ht="15.75" x14ac:dyDescent="0.25">
      <c r="B54" s="2"/>
      <c r="C54" s="4"/>
      <c r="D54" s="2"/>
    </row>
    <row r="55" spans="2:6" ht="15.75" x14ac:dyDescent="0.25">
      <c r="B55" s="2"/>
      <c r="C55" s="4"/>
      <c r="D55" s="2"/>
    </row>
    <row r="56" spans="2:6" ht="15.75" x14ac:dyDescent="0.25">
      <c r="B56" s="2"/>
      <c r="C56" s="4"/>
      <c r="D56" s="2"/>
    </row>
  </sheetData>
  <mergeCells count="25">
    <mergeCell ref="E5:F5"/>
    <mergeCell ref="E6:F6"/>
    <mergeCell ref="E53:F53"/>
    <mergeCell ref="B49:F49"/>
    <mergeCell ref="D29:D30"/>
    <mergeCell ref="E29:E30"/>
    <mergeCell ref="F29:F30"/>
    <mergeCell ref="C29:C30"/>
    <mergeCell ref="B29:B30"/>
    <mergeCell ref="D1:F1"/>
    <mergeCell ref="E18:E21"/>
    <mergeCell ref="B8:F8"/>
    <mergeCell ref="B9:F9"/>
    <mergeCell ref="B10:F10"/>
    <mergeCell ref="B11:F11"/>
    <mergeCell ref="F18:F21"/>
    <mergeCell ref="D12:F12"/>
    <mergeCell ref="B18:B21"/>
    <mergeCell ref="C18:C21"/>
    <mergeCell ref="D18:D21"/>
    <mergeCell ref="B12:B13"/>
    <mergeCell ref="C12:C13"/>
    <mergeCell ref="E2:F2"/>
    <mergeCell ref="E3:F3"/>
    <mergeCell ref="E4:F4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2021-11-02T10:48:42Z</cp:lastPrinted>
  <dcterms:created xsi:type="dcterms:W3CDTF">2021-11-02T06:31:04Z</dcterms:created>
  <dcterms:modified xsi:type="dcterms:W3CDTF">2021-11-02T14:21:19Z</dcterms:modified>
</cp:coreProperties>
</file>